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sergey_bzhezinskiy_metinvestholding_com/Documents/Documents/УСЛУГИ/УАТ/2026/ТО ФУКС 350/"/>
    </mc:Choice>
  </mc:AlternateContent>
  <xr:revisionPtr revIDLastSave="609" documentId="11_2A48E27A6BE19CE6A71A84D0E634AA04F40F2759" xr6:coauthVersionLast="47" xr6:coauthVersionMax="47" xr10:uidLastSave="{C8A0F9D2-2D1F-4D49-83DA-EA742687BC69}"/>
  <bookViews>
    <workbookView xWindow="-120" yWindow="-120" windowWidth="29040" windowHeight="15840" xr2:uid="{00000000-000D-0000-FFFF-FFFF00000000}"/>
  </bookViews>
  <sheets>
    <sheet name="ТКП" sheetId="1" r:id="rId1"/>
    <sheet name="ТО_ТМЦ ФУКС 350" sheetId="4" r:id="rId2"/>
    <sheet name="ДИАГНОСТИКА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4" l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5" i="4"/>
  <c r="J30" i="4" s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5" i="4"/>
  <c r="G29" i="4" l="1"/>
</calcChain>
</file>

<file path=xl/sharedStrings.xml><?xml version="1.0" encoding="utf-8"?>
<sst xmlns="http://schemas.openxmlformats.org/spreadsheetml/2006/main" count="126" uniqueCount="95">
  <si>
    <t>_____________________________</t>
  </si>
  <si>
    <t>___________________</t>
  </si>
  <si>
    <t>Начальнику відділу закупівель</t>
  </si>
  <si>
    <t>№з/п</t>
  </si>
  <si>
    <t>Оформлюється на фірмовому бланку підприємства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</si>
  <si>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</si>
  <si>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</si>
  <si>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</si>
  <si>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</si>
  <si>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</si>
  <si>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</si>
  <si>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</si>
  <si>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</si>
  <si>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</si>
  <si>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</si>
  <si>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Назва показника</t>
  </si>
  <si>
    <t>Значення показника</t>
  </si>
  <si>
    <t>ПрАТ "КАМЕТ-СТАЛЬ"</t>
  </si>
  <si>
    <t>________________ №_______________</t>
  </si>
  <si>
    <t>Ягмурджи А.В.</t>
  </si>
  <si>
    <t>Наявність зауважень щодо обсягів робіт відповідно до ТЗ (так/ні)</t>
  </si>
  <si>
    <t>Строк дії комерційної пропозиції</t>
  </si>
  <si>
    <t>Вартість норма/год, грн. без ПДВ</t>
  </si>
  <si>
    <t>Умови оплати робіт/послуг, відтермінування платежу, к.д.</t>
  </si>
  <si>
    <t>Виконавець повертає замінні вузли, агрегати Замовнику, так/ні</t>
  </si>
  <si>
    <t>Техніко-комерційна пропозиція для участі в тендері на закупівлю послуг по
"Технічне обслуговування перевантажувача TEREX FUCHS 350, держ.№ Т10327АЕ"</t>
  </si>
  <si>
    <r>
      <t xml:space="preserve"> TЕRЕХ FUCHS МНL350, держ № Т10327АЕ</t>
    </r>
    <r>
      <rPr>
        <sz val="12"/>
        <color theme="1"/>
        <rFont val="Times New Roman"/>
        <family val="1"/>
        <charset val="204"/>
      </rPr>
      <t xml:space="preserve">         </t>
    </r>
  </si>
  <si>
    <t>№п/п</t>
  </si>
  <si>
    <t>Кількість</t>
  </si>
  <si>
    <t>Масло моторне Mol Dynamic Transit 10w40</t>
  </si>
  <si>
    <t>л</t>
  </si>
  <si>
    <t>Фільтр масляний P550317</t>
  </si>
  <si>
    <t>шт.</t>
  </si>
  <si>
    <t>Фільтр паливний тонкої очистки P553004</t>
  </si>
  <si>
    <t>Фільтр паливний грубої очистки P954925 / WK1070X</t>
  </si>
  <si>
    <t>Фільтр повітряний основний P771561</t>
  </si>
  <si>
    <t>Фільтр повітряний внутрішній P776695</t>
  </si>
  <si>
    <t>Фільтр кабіни 5821662080</t>
  </si>
  <si>
    <t>Ремінь AVX13X1075HD</t>
  </si>
  <si>
    <t>Масло гідравлічне Mol Hydro НМЕ 46</t>
  </si>
  <si>
    <t>л.</t>
  </si>
  <si>
    <t>Фільтр гідравлічний 5003660426</t>
  </si>
  <si>
    <t>Фільтр вентиляційний 5003730010 / FS 268</t>
  </si>
  <si>
    <t>Кільце ущільнююче гідравлічного фільтра 1970956156</t>
  </si>
  <si>
    <t>Повітряний клапан картера двигуна 5411656686</t>
  </si>
  <si>
    <t>Масло диференциала мостов Mol Hykomol К 80w90</t>
  </si>
  <si>
    <t>Ущільнювальне кільце 1636815281</t>
  </si>
  <si>
    <t>Ущільнювальне кільце 1636815156</t>
  </si>
  <si>
    <t>Ущільнювальне кільце 1636815578</t>
  </si>
  <si>
    <t>Рідина охолоджуюча</t>
  </si>
  <si>
    <t>Мастило універсальне Mannol M-40 Lubricant 9899, 450 мл</t>
  </si>
  <si>
    <t>кг</t>
  </si>
  <si>
    <t xml:space="preserve">Один. виміру </t>
  </si>
  <si>
    <t>Масло КПП Mol Hykomol К 80w90</t>
  </si>
  <si>
    <t>Масло редуктор повороту Mol Hykomol К 80w90</t>
  </si>
  <si>
    <t>Вартість ТМЦ, б/ПДВ</t>
  </si>
  <si>
    <t>Ціна за одиницю ТМЦ, грн. 
б/ ПДВ</t>
  </si>
  <si>
    <t>Загальна вартість послуги, грн. б/ПДВ</t>
  </si>
  <si>
    <t>Загальна вартість ТМЦ, грн. б/ПДВ</t>
  </si>
  <si>
    <t>Кількість н/г</t>
  </si>
  <si>
    <t>Вартість н/г, грн. б/ПДВ</t>
  </si>
  <si>
    <t xml:space="preserve"> -</t>
  </si>
  <si>
    <t>Вартість послуги, грн, б/ПДВ</t>
  </si>
  <si>
    <t>Додаток до КП</t>
  </si>
  <si>
    <t>Ремінь генератора AVX10X875HD</t>
  </si>
  <si>
    <t>Засіб для очистки та знежирення автодеталей Mannol Montage-Cleaner 9672, 600 мл</t>
  </si>
  <si>
    <t xml:space="preserve">Смазка Mol Liton LT 2ЕР </t>
  </si>
  <si>
    <t>Вартість ТМЦ (вкладка), грн., без ПДВ</t>
  </si>
  <si>
    <t>Вартість послуги, грн. б/ПДВ</t>
  </si>
  <si>
    <t>до 31.12.2026</t>
  </si>
  <si>
    <t xml:space="preserve">Гарантійний термін на надані послуги: 
✓ на ТО - до наступного ТО (пробіг визначається інструкцією виробника) 
✓ на виконані роботи встановлюється з дати приймання Замовником виконаних робіт; 
✓ на слюсарні роботи - не менше 3-х місяців; 
✓ на запасні частини (за винятком видаткових) – не менше 6 місяців. </t>
  </si>
  <si>
    <t>так/ні</t>
  </si>
  <si>
    <t>Вартість прибуття сервісного авто, грн. без ПДВ (грн/км)</t>
  </si>
  <si>
    <t>Роботи виконуються на території Замовника</t>
  </si>
  <si>
    <t>Умови оплати за ТМЦ (за необхідності прив'язка до валюти)</t>
  </si>
  <si>
    <t>Найменування ТМЦ Підрядника</t>
  </si>
  <si>
    <t>Найменування ТМЦ відповідно ТЗ</t>
  </si>
  <si>
    <t>На ПРО № 423ПР від 28.04.2026р.</t>
  </si>
  <si>
    <t>сервісного обслуговування (технічного обслуговування, сервісу)</t>
  </si>
  <si>
    <r>
      <t>Диагностика ДВС</t>
    </r>
    <r>
      <rPr>
        <sz val="12"/>
        <color theme="1"/>
        <rFont val="Aptos"/>
        <family val="2"/>
      </rPr>
      <t xml:space="preserve"> -</t>
    </r>
    <r>
      <rPr>
        <sz val="10.5"/>
        <color theme="1"/>
        <rFont val="Segoe UI"/>
        <family val="2"/>
        <charset val="204"/>
      </rPr>
      <t xml:space="preserve"> </t>
    </r>
    <r>
      <rPr>
        <sz val="12"/>
        <color theme="1"/>
        <rFont val="Aptos"/>
        <family val="2"/>
      </rPr>
      <t>Оценка технического состояния двигателя, основных параметров работы, утечек, износа и остаточного ресурса, проверка работы радиатора, термостата.</t>
    </r>
  </si>
  <si>
    <t>Диагностика топливной системы - Проверка топливной аппаратуры при необходимости с демонтажем, диагностика на стенде, дефектовка элементов топливной системы, определение необходимости ремонта или замены.</t>
  </si>
  <si>
    <t>Диагностика гидравлической системы - Проверка насосов, гидромоторов, распределителей, гидроцилиндров, РВД, рабочих давлений и герметичности системы.</t>
  </si>
  <si>
    <t>Диагностика ходовой части - Оценка состояния мостов, редукторов, ступиц, подвески, тормозных механизмов и элементов крепления.</t>
  </si>
  <si>
    <t>Диагностика грейферного оборудования - Оценка технического состояния грейферов, пальцев, гидроцилиндров и рабочих поверхностей.</t>
  </si>
  <si>
    <t>Диагностика электрической системы - Проверка электрооборудования, ламп,  датчиков, проводки, органов управления, пуско‑зарядной системы и приборов безопасности.</t>
  </si>
  <si>
    <r>
      <t>Диагностика кабины оператора и органов управления</t>
    </r>
    <r>
      <rPr>
        <sz val="11"/>
        <color theme="1"/>
        <rFont val="Aptos"/>
        <family val="2"/>
      </rPr>
      <t xml:space="preserve">- </t>
    </r>
    <r>
      <rPr>
        <sz val="12"/>
        <color theme="1"/>
        <rFont val="Aptos"/>
        <family val="2"/>
      </rPr>
      <t>панель приборов, джойстики, педали, системы блокировки, аварийной остановки.</t>
    </r>
  </si>
  <si>
    <t>Контроль состояния рабочих жидкостей и фильтров.</t>
  </si>
  <si>
    <r>
      <rPr>
        <sz val="12"/>
        <color theme="1"/>
        <rFont val="Aptos"/>
        <family val="2"/>
      </rPr>
      <t xml:space="preserve"> Диагностика металлоконструкций стрел - Визуально-инструментальный контроль стрел и узлов сочленения, выявление трещин, деформаций и критического износа.</t>
    </r>
  </si>
  <si>
    <r>
      <rPr>
        <sz val="12"/>
        <color theme="1"/>
        <rFont val="Aptos"/>
        <family val="2"/>
      </rPr>
      <t>Диагностика поворотного устройства</t>
    </r>
    <r>
      <rPr>
        <sz val="11"/>
        <color theme="1"/>
        <rFont val="Aptos"/>
        <family val="2"/>
      </rPr>
      <t xml:space="preserve"> - </t>
    </r>
    <r>
      <rPr>
        <sz val="12"/>
        <color theme="1"/>
        <rFont val="Aptos"/>
        <family val="2"/>
      </rPr>
      <t>редуктора поворота, опорно-поворотного подшипника, зубчатого венца, тормоза поворота</t>
    </r>
  </si>
  <si>
    <t>Комплексная диагностика</t>
  </si>
  <si>
    <t>Вартість, грн. без ПДВ</t>
  </si>
  <si>
    <t>Найменування</t>
  </si>
  <si>
    <t>№ 
п/п</t>
  </si>
  <si>
    <t>Вартість проведення діагностики (додаток), грн.без ПДВ</t>
  </si>
  <si>
    <t>Загальна вартість,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</si>
</sst>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Aptos"/>
      <family val="2"/>
    </font>
    <font>
      <sz val="11"/>
      <color theme="1"/>
      <name val="Aptos"/>
      <family val="2"/>
    </font>
    <font>
      <sz val="10.5"/>
      <color theme="1"/>
      <name val="Segoe UI"/>
      <family val="2"/>
      <charset val="204"/>
    </font>
    <font>
      <sz val="12"/>
      <color theme="1"/>
      <name val="Aptos"/>
      <family val="2"/>
      <charset val="204"/>
    </font>
    <font>
      <sz val="11"/>
      <color theme="1"/>
      <name val="Aptos"/>
      <family val="2"/>
      <charset val="204"/>
    </font>
    <font>
      <b/>
      <sz val="12"/>
      <color theme="1"/>
      <name val="Apto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/>
    <xf numFmtId="4" fontId="0" fillId="4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A55C3F35-BDBA-4906-992F-DB164B4C513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36"/>
  <sheetViews>
    <sheetView tabSelected="1" zoomScaleNormal="100" zoomScaleSheetLayoutView="110" workbookViewId="0">
      <selection activeCell="F11" sqref="F11"/>
    </sheetView>
  </sheetViews>
  <sheetFormatPr defaultRowHeight="15" x14ac:dyDescent="0.25"/>
  <cols>
    <col min="2" max="2" width="64.5703125" customWidth="1"/>
    <col min="3" max="3" width="29.140625" customWidth="1"/>
  </cols>
  <sheetData>
    <row r="2" spans="1:3" x14ac:dyDescent="0.25">
      <c r="A2" s="25" t="s">
        <v>4</v>
      </c>
      <c r="B2" s="25"/>
      <c r="C2" s="25"/>
    </row>
    <row r="3" spans="1:3" x14ac:dyDescent="0.25">
      <c r="A3" t="s">
        <v>18</v>
      </c>
    </row>
    <row r="4" spans="1:3" x14ac:dyDescent="0.25">
      <c r="A4" t="s">
        <v>77</v>
      </c>
    </row>
    <row r="6" spans="1:3" x14ac:dyDescent="0.25">
      <c r="C6" t="s">
        <v>17</v>
      </c>
    </row>
    <row r="7" spans="1:3" x14ac:dyDescent="0.25">
      <c r="C7" t="s">
        <v>2</v>
      </c>
    </row>
    <row r="8" spans="1:3" x14ac:dyDescent="0.25">
      <c r="C8" t="s">
        <v>19</v>
      </c>
    </row>
    <row r="10" spans="1:3" ht="35.25" customHeight="1" x14ac:dyDescent="0.25">
      <c r="A10" s="26" t="s">
        <v>25</v>
      </c>
      <c r="B10" s="26"/>
      <c r="C10" s="26"/>
    </row>
    <row r="12" spans="1:3" ht="25.5" customHeight="1" x14ac:dyDescent="0.25">
      <c r="A12" s="2" t="s">
        <v>3</v>
      </c>
      <c r="B12" s="2" t="s">
        <v>15</v>
      </c>
      <c r="C12" s="22" t="s">
        <v>16</v>
      </c>
    </row>
    <row r="13" spans="1:3" ht="17.25" customHeight="1" x14ac:dyDescent="0.25">
      <c r="A13" s="3">
        <v>1</v>
      </c>
      <c r="B13" s="5" t="s">
        <v>20</v>
      </c>
      <c r="C13" s="21"/>
    </row>
    <row r="14" spans="1:3" ht="15.75" customHeight="1" x14ac:dyDescent="0.25">
      <c r="A14" s="3">
        <v>2</v>
      </c>
      <c r="B14" s="30" t="s">
        <v>22</v>
      </c>
      <c r="C14" s="42"/>
    </row>
    <row r="15" spans="1:3" ht="16.5" customHeight="1" x14ac:dyDescent="0.25">
      <c r="A15" s="3">
        <v>3</v>
      </c>
      <c r="B15" s="30" t="s">
        <v>72</v>
      </c>
      <c r="C15" s="42"/>
    </row>
    <row r="16" spans="1:3" ht="15.75" customHeight="1" x14ac:dyDescent="0.25">
      <c r="A16" s="3">
        <v>4</v>
      </c>
      <c r="B16" s="30" t="s">
        <v>93</v>
      </c>
      <c r="C16" s="42"/>
    </row>
    <row r="17" spans="1:3" ht="15.75" customHeight="1" x14ac:dyDescent="0.25">
      <c r="A17" s="3">
        <v>5</v>
      </c>
      <c r="B17" s="30" t="s">
        <v>73</v>
      </c>
      <c r="C17" s="42" t="s">
        <v>71</v>
      </c>
    </row>
    <row r="18" spans="1:3" ht="17.25" customHeight="1" x14ac:dyDescent="0.25">
      <c r="A18" s="3">
        <v>6</v>
      </c>
      <c r="B18" s="31" t="s">
        <v>67</v>
      </c>
      <c r="C18" s="42"/>
    </row>
    <row r="19" spans="1:3" ht="17.25" customHeight="1" x14ac:dyDescent="0.25">
      <c r="A19" s="3">
        <v>7</v>
      </c>
      <c r="B19" s="31" t="s">
        <v>68</v>
      </c>
      <c r="C19" s="42"/>
    </row>
    <row r="20" spans="1:3" ht="21.75" customHeight="1" x14ac:dyDescent="0.25">
      <c r="A20" s="3">
        <v>8</v>
      </c>
      <c r="B20" s="5" t="s">
        <v>21</v>
      </c>
      <c r="C20" s="20" t="s">
        <v>69</v>
      </c>
    </row>
    <row r="21" spans="1:3" ht="22.5" customHeight="1" x14ac:dyDescent="0.25">
      <c r="A21" s="3">
        <v>9</v>
      </c>
      <c r="B21" s="5" t="s">
        <v>23</v>
      </c>
      <c r="C21" s="21"/>
    </row>
    <row r="22" spans="1:3" ht="22.5" customHeight="1" x14ac:dyDescent="0.25">
      <c r="A22" s="3">
        <v>10</v>
      </c>
      <c r="B22" s="5" t="s">
        <v>74</v>
      </c>
      <c r="C22" s="21"/>
    </row>
    <row r="23" spans="1:3" ht="17.25" customHeight="1" x14ac:dyDescent="0.25">
      <c r="A23" s="3">
        <v>11</v>
      </c>
      <c r="B23" s="5" t="s">
        <v>5</v>
      </c>
      <c r="C23" s="21" t="s">
        <v>71</v>
      </c>
    </row>
    <row r="24" spans="1:3" ht="21.75" customHeight="1" x14ac:dyDescent="0.25">
      <c r="A24" s="3">
        <v>12</v>
      </c>
      <c r="B24" s="5" t="s">
        <v>6</v>
      </c>
      <c r="C24" s="21" t="s">
        <v>71</v>
      </c>
    </row>
    <row r="25" spans="1:3" ht="35.1" customHeight="1" x14ac:dyDescent="0.25">
      <c r="A25" s="3">
        <v>13</v>
      </c>
      <c r="B25" s="5" t="s">
        <v>7</v>
      </c>
      <c r="C25" s="21" t="s">
        <v>71</v>
      </c>
    </row>
    <row r="26" spans="1:3" ht="35.1" customHeight="1" x14ac:dyDescent="0.25">
      <c r="A26" s="3">
        <v>14</v>
      </c>
      <c r="B26" s="5" t="s">
        <v>8</v>
      </c>
      <c r="C26" s="21"/>
    </row>
    <row r="27" spans="1:3" ht="105" customHeight="1" x14ac:dyDescent="0.25">
      <c r="A27" s="3">
        <v>15</v>
      </c>
      <c r="B27" s="5" t="s">
        <v>70</v>
      </c>
      <c r="C27" s="21" t="s">
        <v>71</v>
      </c>
    </row>
    <row r="28" spans="1:3" ht="21.75" customHeight="1" x14ac:dyDescent="0.25">
      <c r="A28" s="3">
        <v>16</v>
      </c>
      <c r="B28" s="5" t="s">
        <v>24</v>
      </c>
      <c r="C28" s="21"/>
    </row>
    <row r="29" spans="1:3" ht="15" customHeight="1" x14ac:dyDescent="0.25">
      <c r="A29" s="3">
        <v>17</v>
      </c>
      <c r="B29" s="5" t="s">
        <v>9</v>
      </c>
      <c r="C29" s="21"/>
    </row>
    <row r="30" spans="1:3" ht="15" customHeight="1" x14ac:dyDescent="0.25">
      <c r="A30" s="3">
        <v>18</v>
      </c>
      <c r="B30" s="5" t="s">
        <v>10</v>
      </c>
      <c r="C30" s="21"/>
    </row>
    <row r="31" spans="1:3" ht="15" customHeight="1" x14ac:dyDescent="0.25">
      <c r="A31" s="3">
        <v>19</v>
      </c>
      <c r="B31" s="5" t="s">
        <v>11</v>
      </c>
      <c r="C31" s="21"/>
    </row>
    <row r="32" spans="1:3" ht="15" customHeight="1" x14ac:dyDescent="0.25">
      <c r="A32" s="3">
        <v>20</v>
      </c>
      <c r="B32" s="5" t="s">
        <v>12</v>
      </c>
      <c r="C32" s="21"/>
    </row>
    <row r="33" spans="1:3" ht="15" customHeight="1" x14ac:dyDescent="0.25">
      <c r="A33" s="3">
        <v>21</v>
      </c>
      <c r="B33" s="5" t="s">
        <v>13</v>
      </c>
      <c r="C33" s="21"/>
    </row>
    <row r="34" spans="1:3" ht="24.95" customHeight="1" x14ac:dyDescent="0.25">
      <c r="A34" s="6"/>
      <c r="B34" s="7"/>
      <c r="C34" s="8"/>
    </row>
    <row r="35" spans="1:3" x14ac:dyDescent="0.25">
      <c r="B35" s="1" t="s">
        <v>0</v>
      </c>
      <c r="C35" t="s">
        <v>1</v>
      </c>
    </row>
    <row r="36" spans="1:3" ht="25.5" x14ac:dyDescent="0.25">
      <c r="B36" s="4" t="s">
        <v>14</v>
      </c>
    </row>
  </sheetData>
  <mergeCells count="2">
    <mergeCell ref="A2:C2"/>
    <mergeCell ref="A10:C10"/>
  </mergeCell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FE755-5EB4-4BC9-BF7E-886322436DB7}">
  <sheetPr>
    <tabColor rgb="FFFF0000"/>
  </sheetPr>
  <dimension ref="A1:J30"/>
  <sheetViews>
    <sheetView workbookViewId="0">
      <selection activeCell="P10" sqref="P10"/>
    </sheetView>
  </sheetViews>
  <sheetFormatPr defaultRowHeight="15" x14ac:dyDescent="0.25"/>
  <cols>
    <col min="1" max="1" width="7.5703125" style="11" customWidth="1"/>
    <col min="2" max="2" width="35" customWidth="1"/>
    <col min="3" max="3" width="24.140625" customWidth="1"/>
    <col min="4" max="4" width="8.42578125" style="11" customWidth="1"/>
    <col min="5" max="5" width="9.42578125" customWidth="1"/>
    <col min="6" max="6" width="10.7109375" customWidth="1"/>
    <col min="7" max="7" width="10.28515625" customWidth="1"/>
  </cols>
  <sheetData>
    <row r="1" spans="1:10" x14ac:dyDescent="0.25">
      <c r="B1" s="12" t="s">
        <v>63</v>
      </c>
    </row>
    <row r="2" spans="1:10" x14ac:dyDescent="0.25">
      <c r="B2" s="12" t="s">
        <v>78</v>
      </c>
    </row>
    <row r="3" spans="1:10" ht="15.75" x14ac:dyDescent="0.25">
      <c r="B3" s="12" t="s">
        <v>26</v>
      </c>
    </row>
    <row r="4" spans="1:10" ht="71.25" customHeight="1" x14ac:dyDescent="0.25">
      <c r="A4" s="13" t="s">
        <v>27</v>
      </c>
      <c r="B4" s="13" t="s">
        <v>76</v>
      </c>
      <c r="C4" s="18" t="s">
        <v>75</v>
      </c>
      <c r="D4" s="18" t="s">
        <v>52</v>
      </c>
      <c r="E4" s="13" t="s">
        <v>28</v>
      </c>
      <c r="F4" s="10" t="s">
        <v>56</v>
      </c>
      <c r="G4" s="18" t="s">
        <v>55</v>
      </c>
      <c r="H4" s="10" t="s">
        <v>59</v>
      </c>
      <c r="I4" s="10" t="s">
        <v>60</v>
      </c>
      <c r="J4" s="10" t="s">
        <v>62</v>
      </c>
    </row>
    <row r="5" spans="1:10" ht="33.75" customHeight="1" x14ac:dyDescent="0.25">
      <c r="A5" s="13">
        <v>1</v>
      </c>
      <c r="B5" s="24" t="s">
        <v>29</v>
      </c>
      <c r="C5" s="15"/>
      <c r="D5" s="23" t="s">
        <v>30</v>
      </c>
      <c r="E5" s="23">
        <v>120</v>
      </c>
      <c r="F5" s="32"/>
      <c r="G5" s="33">
        <f>E5*F5</f>
        <v>0</v>
      </c>
      <c r="H5" s="9"/>
      <c r="I5" s="33"/>
      <c r="J5" s="33">
        <f>H5*I5</f>
        <v>0</v>
      </c>
    </row>
    <row r="6" spans="1:10" ht="33.75" customHeight="1" x14ac:dyDescent="0.25">
      <c r="A6" s="13">
        <v>2</v>
      </c>
      <c r="B6" s="24" t="s">
        <v>31</v>
      </c>
      <c r="C6" s="16"/>
      <c r="D6" s="23" t="s">
        <v>32</v>
      </c>
      <c r="E6" s="23">
        <v>6</v>
      </c>
      <c r="F6" s="33"/>
      <c r="G6" s="33">
        <f t="shared" ref="G6:G28" si="0">E6*F6</f>
        <v>0</v>
      </c>
      <c r="H6" s="9"/>
      <c r="I6" s="33"/>
      <c r="J6" s="33">
        <f t="shared" ref="J6:J28" si="1">H6*I6</f>
        <v>0</v>
      </c>
    </row>
    <row r="7" spans="1:10" ht="33.75" customHeight="1" x14ac:dyDescent="0.25">
      <c r="A7" s="13">
        <v>3</v>
      </c>
      <c r="B7" s="24" t="s">
        <v>33</v>
      </c>
      <c r="C7" s="16"/>
      <c r="D7" s="23" t="s">
        <v>32</v>
      </c>
      <c r="E7" s="23">
        <v>6</v>
      </c>
      <c r="F7" s="33"/>
      <c r="G7" s="33">
        <f t="shared" si="0"/>
        <v>0</v>
      </c>
      <c r="H7" s="9"/>
      <c r="I7" s="33"/>
      <c r="J7" s="33">
        <f t="shared" si="1"/>
        <v>0</v>
      </c>
    </row>
    <row r="8" spans="1:10" ht="33.75" customHeight="1" x14ac:dyDescent="0.25">
      <c r="A8" s="13">
        <v>4</v>
      </c>
      <c r="B8" s="24" t="s">
        <v>34</v>
      </c>
      <c r="C8" s="16"/>
      <c r="D8" s="23" t="s">
        <v>32</v>
      </c>
      <c r="E8" s="23">
        <v>6</v>
      </c>
      <c r="F8" s="33"/>
      <c r="G8" s="33">
        <f t="shared" si="0"/>
        <v>0</v>
      </c>
      <c r="H8" s="9"/>
      <c r="I8" s="33"/>
      <c r="J8" s="33">
        <f t="shared" si="1"/>
        <v>0</v>
      </c>
    </row>
    <row r="9" spans="1:10" ht="33.75" customHeight="1" x14ac:dyDescent="0.25">
      <c r="A9" s="13">
        <v>5</v>
      </c>
      <c r="B9" s="24" t="s">
        <v>35</v>
      </c>
      <c r="C9" s="16"/>
      <c r="D9" s="23" t="s">
        <v>32</v>
      </c>
      <c r="E9" s="23">
        <v>6</v>
      </c>
      <c r="F9" s="33"/>
      <c r="G9" s="33">
        <f t="shared" si="0"/>
        <v>0</v>
      </c>
      <c r="H9" s="9"/>
      <c r="I9" s="33"/>
      <c r="J9" s="33">
        <f t="shared" si="1"/>
        <v>0</v>
      </c>
    </row>
    <row r="10" spans="1:10" ht="33.75" customHeight="1" x14ac:dyDescent="0.25">
      <c r="A10" s="13">
        <v>6</v>
      </c>
      <c r="B10" s="24" t="s">
        <v>36</v>
      </c>
      <c r="C10" s="16"/>
      <c r="D10" s="23" t="s">
        <v>32</v>
      </c>
      <c r="E10" s="23">
        <v>6</v>
      </c>
      <c r="F10" s="33"/>
      <c r="G10" s="33">
        <f t="shared" si="0"/>
        <v>0</v>
      </c>
      <c r="H10" s="9"/>
      <c r="I10" s="33"/>
      <c r="J10" s="33">
        <f t="shared" si="1"/>
        <v>0</v>
      </c>
    </row>
    <row r="11" spans="1:10" ht="33.75" customHeight="1" x14ac:dyDescent="0.25">
      <c r="A11" s="13">
        <v>7</v>
      </c>
      <c r="B11" s="24" t="s">
        <v>37</v>
      </c>
      <c r="C11" s="16"/>
      <c r="D11" s="23" t="s">
        <v>32</v>
      </c>
      <c r="E11" s="23">
        <v>4</v>
      </c>
      <c r="F11" s="33"/>
      <c r="G11" s="33">
        <f t="shared" si="0"/>
        <v>0</v>
      </c>
      <c r="H11" s="9"/>
      <c r="I11" s="33"/>
      <c r="J11" s="33">
        <f t="shared" si="1"/>
        <v>0</v>
      </c>
    </row>
    <row r="12" spans="1:10" ht="33.75" customHeight="1" x14ac:dyDescent="0.25">
      <c r="A12" s="13">
        <v>8</v>
      </c>
      <c r="B12" s="24" t="s">
        <v>64</v>
      </c>
      <c r="C12" s="16"/>
      <c r="D12" s="23" t="s">
        <v>32</v>
      </c>
      <c r="E12" s="23">
        <v>2</v>
      </c>
      <c r="F12" s="33"/>
      <c r="G12" s="33">
        <f t="shared" si="0"/>
        <v>0</v>
      </c>
      <c r="H12" s="9"/>
      <c r="I12" s="33"/>
      <c r="J12" s="33">
        <f t="shared" si="1"/>
        <v>0</v>
      </c>
    </row>
    <row r="13" spans="1:10" ht="33.75" customHeight="1" x14ac:dyDescent="0.25">
      <c r="A13" s="13">
        <v>9</v>
      </c>
      <c r="B13" s="24" t="s">
        <v>38</v>
      </c>
      <c r="C13" s="16"/>
      <c r="D13" s="23" t="s">
        <v>32</v>
      </c>
      <c r="E13" s="23">
        <v>2</v>
      </c>
      <c r="F13" s="33"/>
      <c r="G13" s="33">
        <f t="shared" si="0"/>
        <v>0</v>
      </c>
      <c r="H13" s="9"/>
      <c r="I13" s="33"/>
      <c r="J13" s="33">
        <f t="shared" si="1"/>
        <v>0</v>
      </c>
    </row>
    <row r="14" spans="1:10" ht="33.75" customHeight="1" x14ac:dyDescent="0.25">
      <c r="A14" s="13">
        <v>10</v>
      </c>
      <c r="B14" s="24" t="s">
        <v>39</v>
      </c>
      <c r="C14" s="16"/>
      <c r="D14" s="23" t="s">
        <v>40</v>
      </c>
      <c r="E14" s="23">
        <v>410</v>
      </c>
      <c r="F14" s="33"/>
      <c r="G14" s="33">
        <f t="shared" si="0"/>
        <v>0</v>
      </c>
      <c r="H14" s="9"/>
      <c r="I14" s="33"/>
      <c r="J14" s="33">
        <f t="shared" si="1"/>
        <v>0</v>
      </c>
    </row>
    <row r="15" spans="1:10" ht="33.75" customHeight="1" x14ac:dyDescent="0.25">
      <c r="A15" s="13">
        <v>11</v>
      </c>
      <c r="B15" s="24" t="s">
        <v>41</v>
      </c>
      <c r="C15" s="16"/>
      <c r="D15" s="23" t="s">
        <v>32</v>
      </c>
      <c r="E15" s="23">
        <v>2</v>
      </c>
      <c r="F15" s="33"/>
      <c r="G15" s="33">
        <f t="shared" si="0"/>
        <v>0</v>
      </c>
      <c r="H15" s="9"/>
      <c r="I15" s="33"/>
      <c r="J15" s="33">
        <f t="shared" si="1"/>
        <v>0</v>
      </c>
    </row>
    <row r="16" spans="1:10" ht="33.75" customHeight="1" x14ac:dyDescent="0.25">
      <c r="A16" s="13">
        <v>12</v>
      </c>
      <c r="B16" s="24" t="s">
        <v>42</v>
      </c>
      <c r="C16" s="16"/>
      <c r="D16" s="23" t="s">
        <v>32</v>
      </c>
      <c r="E16" s="23">
        <v>3</v>
      </c>
      <c r="F16" s="33"/>
      <c r="G16" s="33">
        <f t="shared" si="0"/>
        <v>0</v>
      </c>
      <c r="H16" s="9"/>
      <c r="I16" s="33"/>
      <c r="J16" s="33">
        <f t="shared" si="1"/>
        <v>0</v>
      </c>
    </row>
    <row r="17" spans="1:10" ht="44.25" customHeight="1" x14ac:dyDescent="0.25">
      <c r="A17" s="13">
        <v>13</v>
      </c>
      <c r="B17" s="24" t="s">
        <v>43</v>
      </c>
      <c r="C17" s="16"/>
      <c r="D17" s="23" t="s">
        <v>32</v>
      </c>
      <c r="E17" s="23">
        <v>2</v>
      </c>
      <c r="F17" s="33"/>
      <c r="G17" s="33">
        <f t="shared" si="0"/>
        <v>0</v>
      </c>
      <c r="H17" s="9"/>
      <c r="I17" s="33"/>
      <c r="J17" s="33">
        <f t="shared" si="1"/>
        <v>0</v>
      </c>
    </row>
    <row r="18" spans="1:10" ht="33.75" customHeight="1" x14ac:dyDescent="0.25">
      <c r="A18" s="13">
        <v>14</v>
      </c>
      <c r="B18" s="24" t="s">
        <v>44</v>
      </c>
      <c r="C18" s="16"/>
      <c r="D18" s="23" t="s">
        <v>32</v>
      </c>
      <c r="E18" s="23">
        <v>1</v>
      </c>
      <c r="F18" s="33"/>
      <c r="G18" s="33">
        <f t="shared" si="0"/>
        <v>0</v>
      </c>
      <c r="H18" s="9"/>
      <c r="I18" s="33"/>
      <c r="J18" s="33">
        <f t="shared" si="1"/>
        <v>0</v>
      </c>
    </row>
    <row r="19" spans="1:10" ht="33.75" customHeight="1" x14ac:dyDescent="0.25">
      <c r="A19" s="13">
        <v>15</v>
      </c>
      <c r="B19" s="24" t="s">
        <v>53</v>
      </c>
      <c r="C19" s="16"/>
      <c r="D19" s="23" t="s">
        <v>40</v>
      </c>
      <c r="E19" s="23">
        <v>9</v>
      </c>
      <c r="F19" s="33"/>
      <c r="G19" s="33">
        <f t="shared" si="0"/>
        <v>0</v>
      </c>
      <c r="H19" s="9"/>
      <c r="I19" s="33"/>
      <c r="J19" s="33">
        <f t="shared" si="1"/>
        <v>0</v>
      </c>
    </row>
    <row r="20" spans="1:10" ht="33.75" customHeight="1" x14ac:dyDescent="0.25">
      <c r="A20" s="13">
        <v>16</v>
      </c>
      <c r="B20" s="24" t="s">
        <v>54</v>
      </c>
      <c r="C20" s="16"/>
      <c r="D20" s="23" t="s">
        <v>40</v>
      </c>
      <c r="E20" s="23">
        <v>20</v>
      </c>
      <c r="F20" s="33"/>
      <c r="G20" s="33">
        <f t="shared" si="0"/>
        <v>0</v>
      </c>
      <c r="H20" s="9"/>
      <c r="I20" s="33"/>
      <c r="J20" s="33">
        <f t="shared" si="1"/>
        <v>0</v>
      </c>
    </row>
    <row r="21" spans="1:10" ht="33.75" customHeight="1" x14ac:dyDescent="0.25">
      <c r="A21" s="13">
        <v>17</v>
      </c>
      <c r="B21" s="24" t="s">
        <v>45</v>
      </c>
      <c r="C21" s="16"/>
      <c r="D21" s="23" t="s">
        <v>30</v>
      </c>
      <c r="E21" s="23">
        <v>78</v>
      </c>
      <c r="F21" s="33"/>
      <c r="G21" s="33">
        <f t="shared" si="0"/>
        <v>0</v>
      </c>
      <c r="H21" s="9"/>
      <c r="I21" s="33"/>
      <c r="J21" s="33">
        <f t="shared" si="1"/>
        <v>0</v>
      </c>
    </row>
    <row r="22" spans="1:10" ht="33.75" customHeight="1" x14ac:dyDescent="0.25">
      <c r="A22" s="13">
        <v>18</v>
      </c>
      <c r="B22" s="24" t="s">
        <v>46</v>
      </c>
      <c r="C22" s="16"/>
      <c r="D22" s="23" t="s">
        <v>32</v>
      </c>
      <c r="E22" s="23">
        <v>3</v>
      </c>
      <c r="F22" s="33"/>
      <c r="G22" s="33">
        <f t="shared" si="0"/>
        <v>0</v>
      </c>
      <c r="H22" s="9"/>
      <c r="I22" s="33"/>
      <c r="J22" s="33">
        <f t="shared" si="1"/>
        <v>0</v>
      </c>
    </row>
    <row r="23" spans="1:10" ht="33.75" customHeight="1" x14ac:dyDescent="0.25">
      <c r="A23" s="13">
        <v>19</v>
      </c>
      <c r="B23" s="24" t="s">
        <v>47</v>
      </c>
      <c r="C23" s="16"/>
      <c r="D23" s="23" t="s">
        <v>32</v>
      </c>
      <c r="E23" s="23">
        <v>18</v>
      </c>
      <c r="F23" s="33"/>
      <c r="G23" s="33">
        <f t="shared" si="0"/>
        <v>0</v>
      </c>
      <c r="H23" s="9"/>
      <c r="I23" s="33"/>
      <c r="J23" s="33">
        <f t="shared" si="1"/>
        <v>0</v>
      </c>
    </row>
    <row r="24" spans="1:10" ht="33.75" customHeight="1" x14ac:dyDescent="0.25">
      <c r="A24" s="13">
        <v>20</v>
      </c>
      <c r="B24" s="24" t="s">
        <v>48</v>
      </c>
      <c r="C24" s="16"/>
      <c r="D24" s="23" t="s">
        <v>32</v>
      </c>
      <c r="E24" s="23">
        <v>16</v>
      </c>
      <c r="F24" s="33"/>
      <c r="G24" s="33">
        <f t="shared" si="0"/>
        <v>0</v>
      </c>
      <c r="H24" s="9"/>
      <c r="I24" s="33"/>
      <c r="J24" s="33">
        <f t="shared" si="1"/>
        <v>0</v>
      </c>
    </row>
    <row r="25" spans="1:10" ht="33.75" customHeight="1" x14ac:dyDescent="0.25">
      <c r="A25" s="13">
        <v>21</v>
      </c>
      <c r="B25" s="24" t="s">
        <v>49</v>
      </c>
      <c r="C25" s="16"/>
      <c r="D25" s="23" t="s">
        <v>40</v>
      </c>
      <c r="E25" s="23">
        <v>36</v>
      </c>
      <c r="F25" s="33"/>
      <c r="G25" s="33">
        <f t="shared" si="0"/>
        <v>0</v>
      </c>
      <c r="H25" s="9"/>
      <c r="I25" s="33"/>
      <c r="J25" s="33">
        <f t="shared" si="1"/>
        <v>0</v>
      </c>
    </row>
    <row r="26" spans="1:10" ht="51.75" customHeight="1" x14ac:dyDescent="0.25">
      <c r="A26" s="13">
        <v>22</v>
      </c>
      <c r="B26" s="24" t="s">
        <v>65</v>
      </c>
      <c r="C26" s="16"/>
      <c r="D26" s="23" t="s">
        <v>32</v>
      </c>
      <c r="E26" s="23">
        <v>6</v>
      </c>
      <c r="F26" s="33"/>
      <c r="G26" s="33">
        <f t="shared" si="0"/>
        <v>0</v>
      </c>
      <c r="H26" s="9"/>
      <c r="I26" s="33"/>
      <c r="J26" s="33">
        <f t="shared" si="1"/>
        <v>0</v>
      </c>
    </row>
    <row r="27" spans="1:10" ht="33.75" customHeight="1" x14ac:dyDescent="0.25">
      <c r="A27" s="13">
        <v>23</v>
      </c>
      <c r="B27" s="24" t="s">
        <v>50</v>
      </c>
      <c r="C27" s="16"/>
      <c r="D27" s="23" t="s">
        <v>32</v>
      </c>
      <c r="E27" s="23">
        <v>6</v>
      </c>
      <c r="F27" s="33"/>
      <c r="G27" s="33">
        <f t="shared" si="0"/>
        <v>0</v>
      </c>
      <c r="H27" s="9"/>
      <c r="I27" s="33"/>
      <c r="J27" s="33">
        <f t="shared" si="1"/>
        <v>0</v>
      </c>
    </row>
    <row r="28" spans="1:10" ht="33.75" customHeight="1" x14ac:dyDescent="0.25">
      <c r="A28" s="14">
        <v>24</v>
      </c>
      <c r="B28" s="24" t="s">
        <v>66</v>
      </c>
      <c r="C28" s="17"/>
      <c r="D28" s="23" t="s">
        <v>51</v>
      </c>
      <c r="E28" s="23">
        <v>48</v>
      </c>
      <c r="F28" s="33"/>
      <c r="G28" s="33">
        <f t="shared" si="0"/>
        <v>0</v>
      </c>
      <c r="H28" s="9"/>
      <c r="I28" s="33"/>
      <c r="J28" s="33">
        <f t="shared" si="1"/>
        <v>0</v>
      </c>
    </row>
    <row r="29" spans="1:10" ht="15" customHeight="1" x14ac:dyDescent="0.25">
      <c r="A29" s="27" t="s">
        <v>58</v>
      </c>
      <c r="B29" s="28"/>
      <c r="C29" s="28"/>
      <c r="D29" s="28"/>
      <c r="E29" s="28"/>
      <c r="F29" s="29"/>
      <c r="G29" s="34">
        <f>SUM(G5:G28)</f>
        <v>0</v>
      </c>
      <c r="H29" s="35" t="s">
        <v>61</v>
      </c>
      <c r="I29" s="35" t="s">
        <v>61</v>
      </c>
      <c r="J29" s="35" t="s">
        <v>61</v>
      </c>
    </row>
    <row r="30" spans="1:10" ht="15" customHeight="1" x14ac:dyDescent="0.25">
      <c r="A30" s="27" t="s">
        <v>57</v>
      </c>
      <c r="B30" s="28"/>
      <c r="C30" s="28"/>
      <c r="D30" s="28"/>
      <c r="E30" s="28"/>
      <c r="F30" s="29"/>
      <c r="G30" s="35" t="s">
        <v>61</v>
      </c>
      <c r="H30" s="35" t="s">
        <v>61</v>
      </c>
      <c r="I30" s="35" t="s">
        <v>61</v>
      </c>
      <c r="J30" s="34">
        <f>SUM(J5:J29)</f>
        <v>0</v>
      </c>
    </row>
  </sheetData>
  <mergeCells count="2">
    <mergeCell ref="A29:F29"/>
    <mergeCell ref="A30:F30"/>
  </mergeCells>
  <pageMargins left="0.19685039370078741" right="0.11811023622047245" top="0.19685039370078741" bottom="0.19685039370078741" header="0.11811023622047245" footer="0.11811023622047245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BB3B-7457-4C39-93D1-A3A427B86E3A}">
  <dimension ref="A1:C16"/>
  <sheetViews>
    <sheetView workbookViewId="0">
      <selection activeCell="B25" sqref="B25"/>
    </sheetView>
  </sheetViews>
  <sheetFormatPr defaultRowHeight="15" x14ac:dyDescent="0.25"/>
  <cols>
    <col min="2" max="2" width="57.85546875" customWidth="1"/>
    <col min="3" max="3" width="14.140625" customWidth="1"/>
  </cols>
  <sheetData>
    <row r="1" spans="1:3" x14ac:dyDescent="0.25">
      <c r="A1" s="11"/>
      <c r="B1" s="12" t="s">
        <v>63</v>
      </c>
    </row>
    <row r="2" spans="1:3" x14ac:dyDescent="0.25">
      <c r="A2" s="11"/>
      <c r="B2" s="12" t="s">
        <v>89</v>
      </c>
    </row>
    <row r="3" spans="1:3" ht="15.75" x14ac:dyDescent="0.25">
      <c r="A3" s="11"/>
      <c r="B3" s="12" t="s">
        <v>26</v>
      </c>
    </row>
    <row r="5" spans="1:3" ht="31.5" x14ac:dyDescent="0.25">
      <c r="A5" s="40" t="s">
        <v>92</v>
      </c>
      <c r="B5" s="38" t="s">
        <v>91</v>
      </c>
      <c r="C5" s="39" t="s">
        <v>90</v>
      </c>
    </row>
    <row r="6" spans="1:3" ht="73.5" customHeight="1" x14ac:dyDescent="0.25">
      <c r="A6" s="19">
        <v>1</v>
      </c>
      <c r="B6" s="36" t="s">
        <v>79</v>
      </c>
      <c r="C6" s="9"/>
    </row>
    <row r="7" spans="1:3" ht="83.25" customHeight="1" x14ac:dyDescent="0.25">
      <c r="A7" s="19">
        <v>2</v>
      </c>
      <c r="B7" s="36" t="s">
        <v>80</v>
      </c>
      <c r="C7" s="9"/>
    </row>
    <row r="8" spans="1:3" ht="69" customHeight="1" x14ac:dyDescent="0.25">
      <c r="A8" s="19">
        <v>3</v>
      </c>
      <c r="B8" s="36" t="s">
        <v>81</v>
      </c>
      <c r="C8" s="9"/>
    </row>
    <row r="9" spans="1:3" ht="57" customHeight="1" x14ac:dyDescent="0.25">
      <c r="A9" s="19">
        <v>4</v>
      </c>
      <c r="B9" s="36" t="s">
        <v>82</v>
      </c>
      <c r="C9" s="9"/>
    </row>
    <row r="10" spans="1:3" ht="73.5" customHeight="1" x14ac:dyDescent="0.25">
      <c r="A10" s="19">
        <v>5</v>
      </c>
      <c r="B10" s="36" t="s">
        <v>87</v>
      </c>
      <c r="C10" s="9"/>
    </row>
    <row r="11" spans="1:3" ht="52.5" customHeight="1" x14ac:dyDescent="0.25">
      <c r="A11" s="19">
        <v>6</v>
      </c>
      <c r="B11" s="36" t="s">
        <v>83</v>
      </c>
      <c r="C11" s="9"/>
    </row>
    <row r="12" spans="1:3" ht="68.25" customHeight="1" x14ac:dyDescent="0.25">
      <c r="A12" s="19">
        <v>7</v>
      </c>
      <c r="B12" s="36" t="s">
        <v>84</v>
      </c>
      <c r="C12" s="9"/>
    </row>
    <row r="13" spans="1:3" ht="60.75" customHeight="1" x14ac:dyDescent="0.25">
      <c r="A13" s="19">
        <v>8</v>
      </c>
      <c r="B13" s="37" t="s">
        <v>88</v>
      </c>
      <c r="C13" s="9"/>
    </row>
    <row r="14" spans="1:3" ht="60" customHeight="1" x14ac:dyDescent="0.25">
      <c r="A14" s="19">
        <v>9</v>
      </c>
      <c r="B14" s="36" t="s">
        <v>85</v>
      </c>
      <c r="C14" s="9"/>
    </row>
    <row r="15" spans="1:3" ht="43.5" customHeight="1" x14ac:dyDescent="0.25">
      <c r="A15" s="19">
        <v>10</v>
      </c>
      <c r="B15" s="36" t="s">
        <v>86</v>
      </c>
      <c r="C15" s="9"/>
    </row>
    <row r="16" spans="1:3" ht="15.75" x14ac:dyDescent="0.25">
      <c r="B16" s="41" t="s">
        <v>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278B7-1237-45ED-9E96-7206D0C64B06}">
  <ds:schemaRefs>
    <ds:schemaRef ds:uri="dddbb2c3-1307-47ff-8fcc-666ebcaddf0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ТКП</vt:lpstr>
      <vt:lpstr>ТО_ТМЦ ФУКС 350</vt:lpstr>
      <vt:lpstr>ДИАГНОСТИКА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Бжезинський Сергій Анатолійович (Serhii Bzhezynskyi)</cp:lastModifiedBy>
  <cp:lastPrinted>2026-04-28T09:40:51Z</cp:lastPrinted>
  <dcterms:created xsi:type="dcterms:W3CDTF">2018-01-18T15:39:41Z</dcterms:created>
  <dcterms:modified xsi:type="dcterms:W3CDTF">2026-04-28T09:41:14Z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2023-06-22T08:20:32Z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4d4064a4-721e-4c92-96be-0e4b7118582f</vt:lpwstr>
  </property>
  <property fmtid="{D5CDD505-2E9C-101B-9397-08002B2CF9AE}" pid="9" name="MSIP_Label_d92777a8-4fe1-4bb5-bf8a-dafd6e0db0a2_ContentBits">
    <vt:lpwstr>0</vt:lpwstr>
  </property>
</Properties>
</file>